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документы\БЮДЖЕТ 2011\2025\изменения\август\"/>
    </mc:Choice>
  </mc:AlternateContent>
  <xr:revisionPtr revIDLastSave="0" documentId="13_ncr:1_{21176FB0-A49D-482E-9BD2-70F58FE79243}" xr6:coauthVersionLast="47" xr6:coauthVersionMax="47" xr10:uidLastSave="{00000000-0000-0000-0000-000000000000}"/>
  <bookViews>
    <workbookView xWindow="-120" yWindow="-120" windowWidth="29040" windowHeight="15840" xr2:uid="{4383F72F-B3B1-40BE-921E-3162FB23826F}"/>
  </bookViews>
  <sheets>
    <sheet name="Исполнение бюджета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1" l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14" i="1"/>
  <c r="M50" i="1"/>
  <c r="N50" i="1" s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14" i="1"/>
  <c r="A1" i="1"/>
</calcChain>
</file>

<file path=xl/sharedStrings.xml><?xml version="1.0" encoding="utf-8"?>
<sst xmlns="http://schemas.openxmlformats.org/spreadsheetml/2006/main" count="128" uniqueCount="53">
  <si>
    <t>Итого</t>
  </si>
  <si>
    <t>251</t>
  </si>
  <si>
    <t>540</t>
  </si>
  <si>
    <t>334000Ф100</t>
  </si>
  <si>
    <t>334000Б100</t>
  </si>
  <si>
    <t>231</t>
  </si>
  <si>
    <t>730</t>
  </si>
  <si>
    <t>3040100000</t>
  </si>
  <si>
    <t>223</t>
  </si>
  <si>
    <t>247</t>
  </si>
  <si>
    <t>3040200000</t>
  </si>
  <si>
    <t>349</t>
  </si>
  <si>
    <t>244</t>
  </si>
  <si>
    <t>226</t>
  </si>
  <si>
    <t>225</t>
  </si>
  <si>
    <t>213</t>
  </si>
  <si>
    <t>119</t>
  </si>
  <si>
    <t>211</t>
  </si>
  <si>
    <t>111</t>
  </si>
  <si>
    <t>3040400000</t>
  </si>
  <si>
    <t>344</t>
  </si>
  <si>
    <t>297</t>
  </si>
  <si>
    <t>853</t>
  </si>
  <si>
    <t>310</t>
  </si>
  <si>
    <t>30403S2370</t>
  </si>
  <si>
    <t>3040300000</t>
  </si>
  <si>
    <t>346</t>
  </si>
  <si>
    <t>3310051180</t>
  </si>
  <si>
    <t>129</t>
  </si>
  <si>
    <t>121</t>
  </si>
  <si>
    <t>3330073150</t>
  </si>
  <si>
    <t>000</t>
  </si>
  <si>
    <t>870</t>
  </si>
  <si>
    <t>3320000000</t>
  </si>
  <si>
    <t>292</t>
  </si>
  <si>
    <t>291</t>
  </si>
  <si>
    <t>852</t>
  </si>
  <si>
    <t>221</t>
  </si>
  <si>
    <t>710</t>
  </si>
  <si>
    <t>0000000000</t>
  </si>
  <si>
    <t>Роспись за год</t>
  </si>
  <si>
    <t>Сумма фактического расхода, руб.</t>
  </si>
  <si>
    <t>Приход на л/с, руб.</t>
  </si>
  <si>
    <t>Роспись по текущий квартал</t>
  </si>
  <si>
    <t>КЭСР</t>
  </si>
  <si>
    <t>ВР</t>
  </si>
  <si>
    <t>ЦСР</t>
  </si>
  <si>
    <t>Код главы</t>
  </si>
  <si>
    <t>РзПр</t>
  </si>
  <si>
    <t>Лицевой счет</t>
  </si>
  <si>
    <t>на 18.08.2025</t>
  </si>
  <si>
    <t>Отчет об исполнении бюджета (полный)</t>
  </si>
  <si>
    <t>Муниципальное казенное учреждение "Комитет финансов Слюдянского муниципального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</si>
</sst>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&quot;р.&quot;;[Red]\-#,##0.00&quot;р.&quot;"/>
    <numFmt numFmtId="165" formatCode="#,##0.00;[Red]\-#,##0.00;0.00"/>
    <numFmt numFmtId="168" formatCode="000"/>
    <numFmt numFmtId="170" formatCode="0000000000"/>
    <numFmt numFmtId="171" formatCode="0000"/>
    <numFmt numFmtId="172" formatCode="000\.00\.000\.0"/>
    <numFmt numFmtId="173" formatCode="#,##0.00_ ;[Red]\-#,##0.00\ 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72" fontId="3" fillId="0" borderId="3" xfId="0" applyNumberFormat="1" applyFont="1" applyBorder="1" applyAlignment="1" applyProtection="1">
      <alignment horizontal="center" vertical="center"/>
      <protection hidden="1"/>
    </xf>
    <xf numFmtId="0" fontId="0" fillId="0" borderId="9" xfId="0" applyBorder="1" applyProtection="1">
      <protection hidden="1"/>
    </xf>
    <xf numFmtId="172" fontId="3" fillId="0" borderId="10" xfId="0" applyNumberFormat="1" applyFont="1" applyBorder="1" applyAlignment="1" applyProtection="1">
      <alignment horizontal="center" vertical="center"/>
      <protection hidden="1"/>
    </xf>
    <xf numFmtId="172" fontId="3" fillId="0" borderId="13" xfId="0" applyNumberFormat="1" applyFont="1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71" fontId="4" fillId="0" borderId="15" xfId="0" applyNumberFormat="1" applyFont="1" applyBorder="1" applyAlignment="1" applyProtection="1">
      <alignment horizontal="center" vertical="center"/>
      <protection hidden="1"/>
    </xf>
    <xf numFmtId="168" fontId="4" fillId="0" borderId="14" xfId="0" applyNumberFormat="1" applyFont="1" applyBorder="1" applyAlignment="1" applyProtection="1">
      <alignment horizontal="center" vertical="center"/>
      <protection hidden="1"/>
    </xf>
    <xf numFmtId="170" fontId="4" fillId="0" borderId="14" xfId="0" applyNumberFormat="1" applyFont="1" applyBorder="1" applyAlignment="1" applyProtection="1">
      <alignment horizontal="center" vertical="center" wrapText="1"/>
      <protection hidden="1"/>
    </xf>
    <xf numFmtId="165" fontId="4" fillId="0" borderId="14" xfId="0" applyNumberFormat="1" applyFont="1" applyBorder="1" applyAlignment="1" applyProtection="1">
      <alignment horizontal="center" vertical="center"/>
      <protection hidden="1"/>
    </xf>
    <xf numFmtId="165" fontId="5" fillId="0" borderId="14" xfId="0" applyNumberFormat="1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Protection="1">
      <protection hidden="1"/>
    </xf>
    <xf numFmtId="0" fontId="4" fillId="0" borderId="0" xfId="0" applyFont="1"/>
    <xf numFmtId="171" fontId="4" fillId="0" borderId="12" xfId="0" applyNumberFormat="1" applyFont="1" applyBorder="1" applyAlignment="1" applyProtection="1">
      <alignment horizontal="center" vertical="center"/>
      <protection hidden="1"/>
    </xf>
    <xf numFmtId="168" fontId="4" fillId="0" borderId="11" xfId="0" applyNumberFormat="1" applyFont="1" applyBorder="1" applyAlignment="1" applyProtection="1">
      <alignment horizontal="center" vertical="center"/>
      <protection hidden="1"/>
    </xf>
    <xf numFmtId="170" fontId="4" fillId="0" borderId="11" xfId="0" applyNumberFormat="1" applyFont="1" applyBorder="1" applyAlignment="1" applyProtection="1">
      <alignment horizontal="center" vertical="center" wrapText="1"/>
      <protection hidden="1"/>
    </xf>
    <xf numFmtId="165" fontId="4" fillId="0" borderId="11" xfId="0" applyNumberFormat="1" applyFont="1" applyBorder="1" applyAlignment="1" applyProtection="1">
      <alignment horizontal="center" vertical="center"/>
      <protection hidden="1"/>
    </xf>
    <xf numFmtId="165" fontId="5" fillId="0" borderId="11" xfId="0" applyNumberFormat="1" applyFont="1" applyBorder="1" applyAlignment="1" applyProtection="1">
      <alignment horizontal="center" vertical="center" wrapText="1"/>
      <protection hidden="1"/>
    </xf>
    <xf numFmtId="173" fontId="4" fillId="0" borderId="7" xfId="0" applyNumberFormat="1" applyFont="1" applyBorder="1" applyProtection="1">
      <protection hidden="1"/>
    </xf>
    <xf numFmtId="173" fontId="4" fillId="0" borderId="0" xfId="0" applyNumberFormat="1" applyFont="1"/>
    <xf numFmtId="171" fontId="4" fillId="0" borderId="8" xfId="0" applyNumberFormat="1" applyFont="1" applyBorder="1" applyAlignment="1" applyProtection="1">
      <alignment horizontal="center" vertical="center"/>
      <protection hidden="1"/>
    </xf>
    <xf numFmtId="168" fontId="4" fillId="0" borderId="6" xfId="0" applyNumberFormat="1" applyFont="1" applyBorder="1" applyAlignment="1" applyProtection="1">
      <alignment horizontal="center" vertical="center"/>
      <protection hidden="1"/>
    </xf>
    <xf numFmtId="170" fontId="4" fillId="0" borderId="6" xfId="0" applyNumberFormat="1" applyFont="1" applyBorder="1" applyAlignment="1" applyProtection="1">
      <alignment horizontal="center" vertical="center" wrapText="1"/>
      <protection hidden="1"/>
    </xf>
    <xf numFmtId="165" fontId="4" fillId="0" borderId="6" xfId="0" applyNumberFormat="1" applyFont="1" applyBorder="1" applyAlignment="1" applyProtection="1">
      <alignment horizontal="center" vertical="center"/>
      <protection hidden="1"/>
    </xf>
    <xf numFmtId="165" fontId="5" fillId="0" borderId="6" xfId="0" applyNumberFormat="1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164" fontId="5" fillId="0" borderId="4" xfId="0" applyNumberFormat="1" applyFont="1" applyBorder="1" applyAlignment="1" applyProtection="1">
      <alignment horizontal="center" vertical="center"/>
      <protection hidden="1"/>
    </xf>
    <xf numFmtId="164" fontId="5" fillId="0" borderId="6" xfId="0" applyNumberFormat="1" applyFont="1" applyBorder="1" applyAlignment="1" applyProtection="1">
      <alignment horizontal="center" vertical="center"/>
      <protection hidden="1"/>
    </xf>
    <xf numFmtId="164" fontId="5" fillId="0" borderId="5" xfId="0" applyNumberFormat="1" applyFont="1" applyBorder="1" applyAlignment="1" applyProtection="1">
      <alignment horizontal="center" vertical="center"/>
      <protection hidden="1"/>
    </xf>
    <xf numFmtId="164" fontId="5" fillId="0" borderId="4" xfId="0" applyNumberFormat="1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20994-4B16-4C80-9893-7442461C3A32}">
  <sheetPr>
    <pageSetUpPr fitToPage="1"/>
  </sheetPr>
  <dimension ref="A1:N52"/>
  <sheetViews>
    <sheetView showGridLines="0" tabSelected="1" view="pageBreakPreview" zoomScale="60" zoomScaleNormal="100" workbookViewId="0">
      <selection activeCell="M44" sqref="M44"/>
    </sheetView>
  </sheetViews>
  <sheetFormatPr defaultColWidth="9.140625" defaultRowHeight="12.75" x14ac:dyDescent="0.2"/>
  <cols>
    <col min="1" max="1" width="0.42578125" customWidth="1"/>
    <col min="2" max="2" width="0" hidden="1" customWidth="1"/>
    <col min="3" max="3" width="7.5703125" bestFit="1" customWidth="1"/>
    <col min="4" max="4" width="9" bestFit="1" customWidth="1"/>
    <col min="5" max="5" width="26.85546875" customWidth="1"/>
    <col min="6" max="6" width="14.28515625" customWidth="1"/>
    <col min="7" max="7" width="17.7109375" customWidth="1"/>
    <col min="8" max="8" width="22" bestFit="1" customWidth="1"/>
    <col min="9" max="10" width="20.28515625" bestFit="1" customWidth="1"/>
    <col min="11" max="11" width="22" bestFit="1" customWidth="1"/>
    <col min="12" max="12" width="18.5703125" bestFit="1" customWidth="1"/>
    <col min="13" max="13" width="11.5703125" bestFit="1" customWidth="1"/>
    <col min="14" max="14" width="20.140625" bestFit="1" customWidth="1"/>
    <col min="15" max="203" width="9.140625" customWidth="1"/>
  </cols>
  <sheetData>
    <row r="1" spans="1:14" ht="12.75" customHeight="1" x14ac:dyDescent="0.2">
      <c r="A1" s="1" t="e">
        <f>#REF!</f>
        <v>#REF!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2.75" customHeight="1" x14ac:dyDescent="0.2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2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8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2.75" customHeight="1" x14ac:dyDescent="0.2">
      <c r="A5" s="11" t="s">
        <v>51</v>
      </c>
      <c r="B5" s="11"/>
      <c r="C5" s="11"/>
      <c r="D5" s="11"/>
      <c r="E5" s="11"/>
      <c r="F5" s="11"/>
      <c r="G5" s="11"/>
      <c r="H5" s="11"/>
      <c r="I5" s="11"/>
      <c r="J5" s="1"/>
      <c r="K5" s="1"/>
      <c r="L5" s="1"/>
    </row>
    <row r="6" spans="1:14" ht="12.75" customHeight="1" x14ac:dyDescent="0.2">
      <c r="A6" s="11" t="s">
        <v>50</v>
      </c>
      <c r="B6" s="11"/>
      <c r="C6" s="11"/>
      <c r="D6" s="11"/>
      <c r="E6" s="11"/>
      <c r="F6" s="11"/>
      <c r="G6" s="11"/>
      <c r="H6" s="11"/>
      <c r="I6" s="10"/>
      <c r="J6" s="1"/>
      <c r="K6" s="1"/>
      <c r="L6" s="1"/>
    </row>
    <row r="7" spans="1:14" ht="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12.75" hidden="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4" ht="12" customHeight="1" thickBot="1" x14ac:dyDescent="0.25">
      <c r="A9" s="1"/>
      <c r="B9" s="1"/>
      <c r="C9" s="1"/>
      <c r="D9" s="1"/>
      <c r="E9" s="1"/>
      <c r="F9" s="1"/>
      <c r="G9" s="1"/>
      <c r="H9" s="9"/>
      <c r="I9" s="8"/>
      <c r="J9" s="1"/>
      <c r="K9" s="1"/>
      <c r="L9" s="1"/>
    </row>
    <row r="10" spans="1:14" ht="13.5" thickBot="1" x14ac:dyDescent="0.25">
      <c r="A10" s="1"/>
      <c r="B10" s="7" t="s">
        <v>49</v>
      </c>
      <c r="C10" s="7" t="s">
        <v>48</v>
      </c>
      <c r="D10" s="7" t="s">
        <v>47</v>
      </c>
      <c r="E10" s="7" t="s">
        <v>46</v>
      </c>
      <c r="F10" s="7" t="s">
        <v>45</v>
      </c>
      <c r="G10" s="7" t="s">
        <v>44</v>
      </c>
      <c r="H10" s="7" t="s">
        <v>43</v>
      </c>
      <c r="I10" s="7" t="s">
        <v>42</v>
      </c>
      <c r="J10" s="7" t="s">
        <v>41</v>
      </c>
      <c r="K10" s="7" t="s">
        <v>40</v>
      </c>
      <c r="L10" s="1"/>
    </row>
    <row r="11" spans="1:14" ht="13.5" thickBot="1" x14ac:dyDescent="0.25">
      <c r="A11" s="1"/>
      <c r="B11" s="7"/>
      <c r="C11" s="7"/>
      <c r="D11" s="7"/>
      <c r="E11" s="7"/>
      <c r="F11" s="7"/>
      <c r="G11" s="7"/>
      <c r="H11" s="7"/>
      <c r="I11" s="7"/>
      <c r="J11" s="7"/>
      <c r="K11" s="7"/>
      <c r="L11" s="1"/>
    </row>
    <row r="12" spans="1:14" ht="18.75" x14ac:dyDescent="0.3">
      <c r="A12" s="4"/>
      <c r="B12" s="6"/>
      <c r="C12" s="12">
        <v>0</v>
      </c>
      <c r="D12" s="13">
        <v>0</v>
      </c>
      <c r="E12" s="14" t="s">
        <v>39</v>
      </c>
      <c r="F12" s="13" t="s">
        <v>31</v>
      </c>
      <c r="G12" s="13" t="s">
        <v>31</v>
      </c>
      <c r="H12" s="15">
        <v>0</v>
      </c>
      <c r="I12" s="15">
        <v>9707066.9199999999</v>
      </c>
      <c r="J12" s="15">
        <v>0</v>
      </c>
      <c r="K12" s="16">
        <v>0</v>
      </c>
      <c r="L12" s="17"/>
      <c r="M12" s="18"/>
      <c r="N12" s="18"/>
    </row>
    <row r="13" spans="1:14" ht="18.75" x14ac:dyDescent="0.3">
      <c r="A13" s="4"/>
      <c r="B13" s="5"/>
      <c r="C13" s="19">
        <v>0</v>
      </c>
      <c r="D13" s="20">
        <v>0</v>
      </c>
      <c r="E13" s="21" t="s">
        <v>39</v>
      </c>
      <c r="F13" s="20" t="s">
        <v>31</v>
      </c>
      <c r="G13" s="20" t="s">
        <v>38</v>
      </c>
      <c r="H13" s="22">
        <v>0</v>
      </c>
      <c r="I13" s="22">
        <v>0</v>
      </c>
      <c r="J13" s="22">
        <v>0</v>
      </c>
      <c r="K13" s="23">
        <v>40100</v>
      </c>
      <c r="L13" s="17"/>
      <c r="M13" s="18"/>
      <c r="N13" s="18"/>
    </row>
    <row r="14" spans="1:14" ht="18.75" x14ac:dyDescent="0.3">
      <c r="A14" s="4"/>
      <c r="B14" s="5"/>
      <c r="C14" s="19">
        <v>102</v>
      </c>
      <c r="D14" s="20">
        <v>951</v>
      </c>
      <c r="E14" s="21" t="s">
        <v>7</v>
      </c>
      <c r="F14" s="20" t="s">
        <v>29</v>
      </c>
      <c r="G14" s="20" t="s">
        <v>17</v>
      </c>
      <c r="H14" s="22">
        <v>714281.93</v>
      </c>
      <c r="I14" s="22">
        <v>0</v>
      </c>
      <c r="J14" s="22">
        <v>691044.3</v>
      </c>
      <c r="K14" s="23">
        <v>884509.73</v>
      </c>
      <c r="L14" s="24">
        <f>K14-J14</f>
        <v>193465.42999999993</v>
      </c>
      <c r="M14" s="18"/>
      <c r="N14" s="25">
        <f>K14+M14</f>
        <v>884509.73</v>
      </c>
    </row>
    <row r="15" spans="1:14" ht="18.75" x14ac:dyDescent="0.3">
      <c r="A15" s="4"/>
      <c r="B15" s="5"/>
      <c r="C15" s="19">
        <v>102</v>
      </c>
      <c r="D15" s="20">
        <v>951</v>
      </c>
      <c r="E15" s="21" t="s">
        <v>7</v>
      </c>
      <c r="F15" s="20" t="s">
        <v>28</v>
      </c>
      <c r="G15" s="20" t="s">
        <v>15</v>
      </c>
      <c r="H15" s="22">
        <v>178679.11</v>
      </c>
      <c r="I15" s="22">
        <v>0</v>
      </c>
      <c r="J15" s="22">
        <v>156111.01999999999</v>
      </c>
      <c r="K15" s="23">
        <v>267121.94</v>
      </c>
      <c r="L15" s="24">
        <f>K15-J15</f>
        <v>111010.92000000001</v>
      </c>
      <c r="M15" s="18"/>
      <c r="N15" s="25">
        <f>K15+M15</f>
        <v>267121.94</v>
      </c>
    </row>
    <row r="16" spans="1:14" ht="18.75" x14ac:dyDescent="0.3">
      <c r="A16" s="4"/>
      <c r="B16" s="5"/>
      <c r="C16" s="19">
        <v>104</v>
      </c>
      <c r="D16" s="20">
        <v>951</v>
      </c>
      <c r="E16" s="21" t="s">
        <v>7</v>
      </c>
      <c r="F16" s="20" t="s">
        <v>29</v>
      </c>
      <c r="G16" s="20" t="s">
        <v>17</v>
      </c>
      <c r="H16" s="22">
        <v>4056778.63</v>
      </c>
      <c r="I16" s="22">
        <v>0</v>
      </c>
      <c r="J16" s="22">
        <v>3973068.13</v>
      </c>
      <c r="K16" s="23">
        <v>5145743.7</v>
      </c>
      <c r="L16" s="24">
        <f>K16-J16</f>
        <v>1172675.5700000003</v>
      </c>
      <c r="M16" s="18"/>
      <c r="N16" s="25">
        <f>K16+M16</f>
        <v>5145743.7</v>
      </c>
    </row>
    <row r="17" spans="1:14" ht="18.75" x14ac:dyDescent="0.3">
      <c r="A17" s="4"/>
      <c r="B17" s="5"/>
      <c r="C17" s="19">
        <v>104</v>
      </c>
      <c r="D17" s="20">
        <v>951</v>
      </c>
      <c r="E17" s="21" t="s">
        <v>7</v>
      </c>
      <c r="F17" s="20" t="s">
        <v>28</v>
      </c>
      <c r="G17" s="20" t="s">
        <v>15</v>
      </c>
      <c r="H17" s="22">
        <v>1244753.8899999999</v>
      </c>
      <c r="I17" s="22">
        <v>0</v>
      </c>
      <c r="J17" s="22">
        <v>969856.37</v>
      </c>
      <c r="K17" s="23">
        <v>1554014.6</v>
      </c>
      <c r="L17" s="24">
        <f>K17-J17</f>
        <v>584158.2300000001</v>
      </c>
      <c r="M17" s="18"/>
      <c r="N17" s="25">
        <f>K17+M17</f>
        <v>1554014.6</v>
      </c>
    </row>
    <row r="18" spans="1:14" ht="18.75" x14ac:dyDescent="0.3">
      <c r="A18" s="4"/>
      <c r="B18" s="5"/>
      <c r="C18" s="19">
        <v>104</v>
      </c>
      <c r="D18" s="20">
        <v>951</v>
      </c>
      <c r="E18" s="21" t="s">
        <v>7</v>
      </c>
      <c r="F18" s="20" t="s">
        <v>12</v>
      </c>
      <c r="G18" s="20" t="s">
        <v>37</v>
      </c>
      <c r="H18" s="22">
        <v>54100</v>
      </c>
      <c r="I18" s="22">
        <v>0</v>
      </c>
      <c r="J18" s="22">
        <v>45340</v>
      </c>
      <c r="K18" s="23">
        <v>60390</v>
      </c>
      <c r="L18" s="24">
        <f>K18-J18</f>
        <v>15050</v>
      </c>
      <c r="M18" s="18"/>
      <c r="N18" s="25">
        <f>K18+M18</f>
        <v>60390</v>
      </c>
    </row>
    <row r="19" spans="1:14" ht="18.75" x14ac:dyDescent="0.3">
      <c r="A19" s="4"/>
      <c r="B19" s="5"/>
      <c r="C19" s="19">
        <v>104</v>
      </c>
      <c r="D19" s="20">
        <v>951</v>
      </c>
      <c r="E19" s="21" t="s">
        <v>7</v>
      </c>
      <c r="F19" s="20" t="s">
        <v>12</v>
      </c>
      <c r="G19" s="20" t="s">
        <v>8</v>
      </c>
      <c r="H19" s="22">
        <v>3532.94</v>
      </c>
      <c r="I19" s="22">
        <v>0</v>
      </c>
      <c r="J19" s="22">
        <v>4112.66</v>
      </c>
      <c r="K19" s="23">
        <v>5095.5</v>
      </c>
      <c r="L19" s="24">
        <f>K19-J19</f>
        <v>982.84000000000015</v>
      </c>
      <c r="M19" s="18"/>
      <c r="N19" s="25">
        <f>K19+M19</f>
        <v>5095.5</v>
      </c>
    </row>
    <row r="20" spans="1:14" ht="18.75" x14ac:dyDescent="0.3">
      <c r="A20" s="4"/>
      <c r="B20" s="5"/>
      <c r="C20" s="19">
        <v>104</v>
      </c>
      <c r="D20" s="20">
        <v>951</v>
      </c>
      <c r="E20" s="21" t="s">
        <v>7</v>
      </c>
      <c r="F20" s="20" t="s">
        <v>12</v>
      </c>
      <c r="G20" s="20" t="s">
        <v>13</v>
      </c>
      <c r="H20" s="22">
        <v>70942</v>
      </c>
      <c r="I20" s="22">
        <v>0</v>
      </c>
      <c r="J20" s="22">
        <v>82342</v>
      </c>
      <c r="K20" s="23">
        <v>109020</v>
      </c>
      <c r="L20" s="24">
        <f>K20-J20</f>
        <v>26678</v>
      </c>
      <c r="M20" s="18"/>
      <c r="N20" s="25">
        <f>K20+M20</f>
        <v>109020</v>
      </c>
    </row>
    <row r="21" spans="1:14" ht="18.75" x14ac:dyDescent="0.3">
      <c r="A21" s="4"/>
      <c r="B21" s="5"/>
      <c r="C21" s="19">
        <v>104</v>
      </c>
      <c r="D21" s="20">
        <v>951</v>
      </c>
      <c r="E21" s="21" t="s">
        <v>7</v>
      </c>
      <c r="F21" s="20" t="s">
        <v>12</v>
      </c>
      <c r="G21" s="20" t="s">
        <v>26</v>
      </c>
      <c r="H21" s="22">
        <v>12850</v>
      </c>
      <c r="I21" s="22">
        <v>0</v>
      </c>
      <c r="J21" s="22">
        <v>2850</v>
      </c>
      <c r="K21" s="23">
        <v>15672</v>
      </c>
      <c r="L21" s="24">
        <f>K21-J21</f>
        <v>12822</v>
      </c>
      <c r="M21" s="18"/>
      <c r="N21" s="25">
        <f>K21+M21</f>
        <v>15672</v>
      </c>
    </row>
    <row r="22" spans="1:14" ht="18.75" x14ac:dyDescent="0.3">
      <c r="A22" s="4"/>
      <c r="B22" s="5"/>
      <c r="C22" s="19">
        <v>104</v>
      </c>
      <c r="D22" s="20">
        <v>951</v>
      </c>
      <c r="E22" s="21" t="s">
        <v>7</v>
      </c>
      <c r="F22" s="20" t="s">
        <v>9</v>
      </c>
      <c r="G22" s="20" t="s">
        <v>8</v>
      </c>
      <c r="H22" s="22">
        <v>49849.29</v>
      </c>
      <c r="I22" s="22">
        <v>0</v>
      </c>
      <c r="J22" s="22">
        <v>77369.14</v>
      </c>
      <c r="K22" s="23">
        <v>70000</v>
      </c>
      <c r="L22" s="24">
        <f>K22-J22</f>
        <v>-7369.1399999999994</v>
      </c>
      <c r="M22" s="18">
        <v>15000</v>
      </c>
      <c r="N22" s="25">
        <f>K22+M22</f>
        <v>85000</v>
      </c>
    </row>
    <row r="23" spans="1:14" ht="18.75" x14ac:dyDescent="0.3">
      <c r="A23" s="4"/>
      <c r="B23" s="5"/>
      <c r="C23" s="19">
        <v>104</v>
      </c>
      <c r="D23" s="20">
        <v>951</v>
      </c>
      <c r="E23" s="21" t="s">
        <v>7</v>
      </c>
      <c r="F23" s="20" t="s">
        <v>36</v>
      </c>
      <c r="G23" s="20" t="s">
        <v>35</v>
      </c>
      <c r="H23" s="22">
        <v>0</v>
      </c>
      <c r="I23" s="22">
        <v>0</v>
      </c>
      <c r="J23" s="22">
        <v>0</v>
      </c>
      <c r="K23" s="23">
        <v>2942</v>
      </c>
      <c r="L23" s="24">
        <f>K23-J23</f>
        <v>2942</v>
      </c>
      <c r="M23" s="18">
        <v>-2000</v>
      </c>
      <c r="N23" s="25">
        <f>K23+M23</f>
        <v>942</v>
      </c>
    </row>
    <row r="24" spans="1:14" ht="18.75" x14ac:dyDescent="0.3">
      <c r="A24" s="4"/>
      <c r="B24" s="5"/>
      <c r="C24" s="19">
        <v>104</v>
      </c>
      <c r="D24" s="20">
        <v>951</v>
      </c>
      <c r="E24" s="21" t="s">
        <v>7</v>
      </c>
      <c r="F24" s="20" t="s">
        <v>22</v>
      </c>
      <c r="G24" s="20" t="s">
        <v>34</v>
      </c>
      <c r="H24" s="22">
        <v>47.78</v>
      </c>
      <c r="I24" s="22">
        <v>0</v>
      </c>
      <c r="J24" s="22">
        <v>1047.78</v>
      </c>
      <c r="K24" s="23">
        <v>1054</v>
      </c>
      <c r="L24" s="24">
        <f>K24-J24</f>
        <v>6.2200000000000273</v>
      </c>
      <c r="M24" s="18">
        <v>1500</v>
      </c>
      <c r="N24" s="25">
        <f>K24+M24</f>
        <v>2554</v>
      </c>
    </row>
    <row r="25" spans="1:14" ht="18.75" x14ac:dyDescent="0.3">
      <c r="A25" s="4"/>
      <c r="B25" s="5"/>
      <c r="C25" s="19">
        <v>104</v>
      </c>
      <c r="D25" s="20">
        <v>951</v>
      </c>
      <c r="E25" s="21" t="s">
        <v>7</v>
      </c>
      <c r="F25" s="20" t="s">
        <v>22</v>
      </c>
      <c r="G25" s="20" t="s">
        <v>21</v>
      </c>
      <c r="H25" s="22">
        <v>1004</v>
      </c>
      <c r="I25" s="22">
        <v>0</v>
      </c>
      <c r="J25" s="22">
        <v>1004</v>
      </c>
      <c r="K25" s="23">
        <v>1004</v>
      </c>
      <c r="L25" s="24">
        <f>K25-J25</f>
        <v>0</v>
      </c>
      <c r="M25" s="18"/>
      <c r="N25" s="25">
        <f>K25+M25</f>
        <v>1004</v>
      </c>
    </row>
    <row r="26" spans="1:14" ht="18.75" x14ac:dyDescent="0.3">
      <c r="A26" s="4"/>
      <c r="B26" s="5"/>
      <c r="C26" s="19">
        <v>111</v>
      </c>
      <c r="D26" s="20">
        <v>951</v>
      </c>
      <c r="E26" s="21" t="s">
        <v>33</v>
      </c>
      <c r="F26" s="20" t="s">
        <v>32</v>
      </c>
      <c r="G26" s="20" t="s">
        <v>31</v>
      </c>
      <c r="H26" s="22">
        <v>0</v>
      </c>
      <c r="I26" s="22">
        <v>0</v>
      </c>
      <c r="J26" s="22">
        <v>0</v>
      </c>
      <c r="K26" s="23">
        <v>500</v>
      </c>
      <c r="L26" s="24">
        <f>K26-J26</f>
        <v>500</v>
      </c>
      <c r="M26" s="18"/>
      <c r="N26" s="25">
        <f>K26+M26</f>
        <v>500</v>
      </c>
    </row>
    <row r="27" spans="1:14" ht="18.75" x14ac:dyDescent="0.3">
      <c r="A27" s="4"/>
      <c r="B27" s="5"/>
      <c r="C27" s="19">
        <v>113</v>
      </c>
      <c r="D27" s="20">
        <v>951</v>
      </c>
      <c r="E27" s="21" t="s">
        <v>30</v>
      </c>
      <c r="F27" s="20" t="s">
        <v>12</v>
      </c>
      <c r="G27" s="20" t="s">
        <v>26</v>
      </c>
      <c r="H27" s="22">
        <v>0</v>
      </c>
      <c r="I27" s="22">
        <v>0</v>
      </c>
      <c r="J27" s="22">
        <v>0</v>
      </c>
      <c r="K27" s="23">
        <v>700</v>
      </c>
      <c r="L27" s="24">
        <f>K27-J27</f>
        <v>700</v>
      </c>
      <c r="M27" s="18"/>
      <c r="N27" s="25">
        <f>K27+M27</f>
        <v>700</v>
      </c>
    </row>
    <row r="28" spans="1:14" ht="18.75" x14ac:dyDescent="0.3">
      <c r="A28" s="4"/>
      <c r="B28" s="5"/>
      <c r="C28" s="19">
        <v>203</v>
      </c>
      <c r="D28" s="20">
        <v>951</v>
      </c>
      <c r="E28" s="21" t="s">
        <v>27</v>
      </c>
      <c r="F28" s="20" t="s">
        <v>29</v>
      </c>
      <c r="G28" s="20" t="s">
        <v>17</v>
      </c>
      <c r="H28" s="22">
        <v>129905.83</v>
      </c>
      <c r="I28" s="22">
        <v>0</v>
      </c>
      <c r="J28" s="22">
        <v>106508.98</v>
      </c>
      <c r="K28" s="23">
        <v>175729.65</v>
      </c>
      <c r="L28" s="24">
        <f>K28-J28</f>
        <v>69220.67</v>
      </c>
      <c r="M28" s="18"/>
      <c r="N28" s="25">
        <f>K28+M28</f>
        <v>175729.65</v>
      </c>
    </row>
    <row r="29" spans="1:14" ht="18.75" x14ac:dyDescent="0.3">
      <c r="A29" s="4"/>
      <c r="B29" s="5"/>
      <c r="C29" s="19">
        <v>203</v>
      </c>
      <c r="D29" s="20">
        <v>951</v>
      </c>
      <c r="E29" s="21" t="s">
        <v>27</v>
      </c>
      <c r="F29" s="20" t="s">
        <v>28</v>
      </c>
      <c r="G29" s="20" t="s">
        <v>15</v>
      </c>
      <c r="H29" s="22">
        <v>44994.17</v>
      </c>
      <c r="I29" s="22">
        <v>0</v>
      </c>
      <c r="J29" s="22">
        <v>32957.71</v>
      </c>
      <c r="K29" s="23">
        <v>53070.35</v>
      </c>
      <c r="L29" s="24">
        <f>K29-J29</f>
        <v>20112.64</v>
      </c>
      <c r="M29" s="18"/>
      <c r="N29" s="25">
        <f>K29+M29</f>
        <v>53070.35</v>
      </c>
    </row>
    <row r="30" spans="1:14" ht="18.75" x14ac:dyDescent="0.3">
      <c r="A30" s="4"/>
      <c r="B30" s="5"/>
      <c r="C30" s="19">
        <v>203</v>
      </c>
      <c r="D30" s="20">
        <v>951</v>
      </c>
      <c r="E30" s="21" t="s">
        <v>27</v>
      </c>
      <c r="F30" s="20" t="s">
        <v>12</v>
      </c>
      <c r="G30" s="20" t="s">
        <v>26</v>
      </c>
      <c r="H30" s="22">
        <v>10000</v>
      </c>
      <c r="I30" s="22">
        <v>0</v>
      </c>
      <c r="J30" s="22">
        <v>0</v>
      </c>
      <c r="K30" s="23">
        <v>19400</v>
      </c>
      <c r="L30" s="24">
        <f>K30-J30</f>
        <v>19400</v>
      </c>
      <c r="M30" s="18"/>
      <c r="N30" s="25">
        <f>K30+M30</f>
        <v>19400</v>
      </c>
    </row>
    <row r="31" spans="1:14" ht="18.75" x14ac:dyDescent="0.3">
      <c r="A31" s="4"/>
      <c r="B31" s="5"/>
      <c r="C31" s="19">
        <v>310</v>
      </c>
      <c r="D31" s="20">
        <v>951</v>
      </c>
      <c r="E31" s="21" t="s">
        <v>25</v>
      </c>
      <c r="F31" s="20" t="s">
        <v>12</v>
      </c>
      <c r="G31" s="20" t="s">
        <v>14</v>
      </c>
      <c r="H31" s="22">
        <v>70000</v>
      </c>
      <c r="I31" s="22">
        <v>0</v>
      </c>
      <c r="J31" s="22">
        <v>66800.33</v>
      </c>
      <c r="K31" s="23">
        <v>70000</v>
      </c>
      <c r="L31" s="24">
        <f>K31-J31</f>
        <v>3199.6699999999983</v>
      </c>
      <c r="M31" s="18">
        <v>110000</v>
      </c>
      <c r="N31" s="25">
        <f>K31+M31</f>
        <v>180000</v>
      </c>
    </row>
    <row r="32" spans="1:14" ht="18.75" x14ac:dyDescent="0.3">
      <c r="A32" s="4"/>
      <c r="B32" s="5"/>
      <c r="C32" s="19">
        <v>310</v>
      </c>
      <c r="D32" s="20">
        <v>951</v>
      </c>
      <c r="E32" s="21" t="s">
        <v>25</v>
      </c>
      <c r="F32" s="20" t="s">
        <v>12</v>
      </c>
      <c r="G32" s="20" t="s">
        <v>20</v>
      </c>
      <c r="H32" s="22">
        <v>40000</v>
      </c>
      <c r="I32" s="22">
        <v>0</v>
      </c>
      <c r="J32" s="22">
        <v>39948</v>
      </c>
      <c r="K32" s="23">
        <v>40000</v>
      </c>
      <c r="L32" s="24">
        <f>K32-J32</f>
        <v>52</v>
      </c>
      <c r="M32" s="18"/>
      <c r="N32" s="25">
        <f>K32+M32</f>
        <v>40000</v>
      </c>
    </row>
    <row r="33" spans="1:14" ht="18.75" x14ac:dyDescent="0.3">
      <c r="A33" s="4"/>
      <c r="B33" s="5"/>
      <c r="C33" s="19">
        <v>314</v>
      </c>
      <c r="D33" s="20">
        <v>951</v>
      </c>
      <c r="E33" s="21" t="s">
        <v>7</v>
      </c>
      <c r="F33" s="20" t="s">
        <v>22</v>
      </c>
      <c r="G33" s="20" t="s">
        <v>21</v>
      </c>
      <c r="H33" s="22">
        <v>100000</v>
      </c>
      <c r="I33" s="22">
        <v>0</v>
      </c>
      <c r="J33" s="22">
        <v>50000</v>
      </c>
      <c r="K33" s="23">
        <v>200000</v>
      </c>
      <c r="L33" s="24">
        <f>K33-J33</f>
        <v>150000</v>
      </c>
      <c r="M33" s="18">
        <v>-100000</v>
      </c>
      <c r="N33" s="25">
        <f>K33+M33</f>
        <v>100000</v>
      </c>
    </row>
    <row r="34" spans="1:14" ht="18.75" x14ac:dyDescent="0.3">
      <c r="A34" s="4"/>
      <c r="B34" s="5"/>
      <c r="C34" s="19">
        <v>314</v>
      </c>
      <c r="D34" s="20">
        <v>951</v>
      </c>
      <c r="E34" s="21" t="s">
        <v>24</v>
      </c>
      <c r="F34" s="20" t="s">
        <v>12</v>
      </c>
      <c r="G34" s="20" t="s">
        <v>23</v>
      </c>
      <c r="H34" s="22">
        <v>416700</v>
      </c>
      <c r="I34" s="22">
        <v>0</v>
      </c>
      <c r="J34" s="22">
        <v>0</v>
      </c>
      <c r="K34" s="23">
        <v>416700</v>
      </c>
      <c r="L34" s="24">
        <f>K34-J34</f>
        <v>416700</v>
      </c>
      <c r="M34" s="18"/>
      <c r="N34" s="25">
        <f>K34+M34</f>
        <v>416700</v>
      </c>
    </row>
    <row r="35" spans="1:14" ht="18.75" x14ac:dyDescent="0.3">
      <c r="A35" s="4"/>
      <c r="B35" s="5"/>
      <c r="C35" s="19">
        <v>503</v>
      </c>
      <c r="D35" s="20">
        <v>951</v>
      </c>
      <c r="E35" s="21" t="s">
        <v>7</v>
      </c>
      <c r="F35" s="20" t="s">
        <v>22</v>
      </c>
      <c r="G35" s="20" t="s">
        <v>21</v>
      </c>
      <c r="H35" s="22">
        <v>30000</v>
      </c>
      <c r="I35" s="22">
        <v>0</v>
      </c>
      <c r="J35" s="22">
        <v>30000</v>
      </c>
      <c r="K35" s="23">
        <v>30000</v>
      </c>
      <c r="L35" s="24">
        <f>K35-J35</f>
        <v>0</v>
      </c>
      <c r="M35" s="18"/>
      <c r="N35" s="25">
        <f>K35+M35</f>
        <v>30000</v>
      </c>
    </row>
    <row r="36" spans="1:14" ht="18.75" x14ac:dyDescent="0.3">
      <c r="A36" s="4"/>
      <c r="B36" s="5"/>
      <c r="C36" s="19">
        <v>503</v>
      </c>
      <c r="D36" s="20">
        <v>951</v>
      </c>
      <c r="E36" s="21" t="s">
        <v>19</v>
      </c>
      <c r="F36" s="20" t="s">
        <v>12</v>
      </c>
      <c r="G36" s="20" t="s">
        <v>14</v>
      </c>
      <c r="H36" s="22">
        <v>35000</v>
      </c>
      <c r="I36" s="22">
        <v>0</v>
      </c>
      <c r="J36" s="22">
        <v>35000</v>
      </c>
      <c r="K36" s="23">
        <v>35000</v>
      </c>
      <c r="L36" s="24">
        <f>K36-J36</f>
        <v>0</v>
      </c>
      <c r="M36" s="18"/>
      <c r="N36" s="25">
        <f>K36+M36</f>
        <v>35000</v>
      </c>
    </row>
    <row r="37" spans="1:14" ht="18.75" x14ac:dyDescent="0.3">
      <c r="A37" s="4"/>
      <c r="B37" s="5"/>
      <c r="C37" s="19">
        <v>503</v>
      </c>
      <c r="D37" s="20">
        <v>951</v>
      </c>
      <c r="E37" s="21" t="s">
        <v>19</v>
      </c>
      <c r="F37" s="20" t="s">
        <v>12</v>
      </c>
      <c r="G37" s="20" t="s">
        <v>13</v>
      </c>
      <c r="H37" s="22">
        <v>94520</v>
      </c>
      <c r="I37" s="22">
        <v>0</v>
      </c>
      <c r="J37" s="22">
        <v>94520</v>
      </c>
      <c r="K37" s="23">
        <v>101120.64</v>
      </c>
      <c r="L37" s="24">
        <f>K37-J37</f>
        <v>6600.6399999999994</v>
      </c>
      <c r="M37" s="18"/>
      <c r="N37" s="25">
        <f>K37+M37</f>
        <v>101120.64</v>
      </c>
    </row>
    <row r="38" spans="1:14" ht="18.75" x14ac:dyDescent="0.3">
      <c r="A38" s="4"/>
      <c r="B38" s="5"/>
      <c r="C38" s="19">
        <v>503</v>
      </c>
      <c r="D38" s="20">
        <v>951</v>
      </c>
      <c r="E38" s="21" t="s">
        <v>19</v>
      </c>
      <c r="F38" s="20" t="s">
        <v>12</v>
      </c>
      <c r="G38" s="20" t="s">
        <v>20</v>
      </c>
      <c r="H38" s="22">
        <v>26009.06</v>
      </c>
      <c r="I38" s="22">
        <v>0</v>
      </c>
      <c r="J38" s="22">
        <v>26009.06</v>
      </c>
      <c r="K38" s="23">
        <v>100000</v>
      </c>
      <c r="L38" s="24">
        <f>K38-J38</f>
        <v>73990.94</v>
      </c>
      <c r="M38" s="18"/>
      <c r="N38" s="25">
        <f>K38+M38</f>
        <v>100000</v>
      </c>
    </row>
    <row r="39" spans="1:14" ht="18.75" x14ac:dyDescent="0.3">
      <c r="A39" s="4"/>
      <c r="B39" s="5"/>
      <c r="C39" s="19">
        <v>503</v>
      </c>
      <c r="D39" s="20">
        <v>951</v>
      </c>
      <c r="E39" s="21" t="s">
        <v>19</v>
      </c>
      <c r="F39" s="20" t="s">
        <v>9</v>
      </c>
      <c r="G39" s="20" t="s">
        <v>8</v>
      </c>
      <c r="H39" s="22">
        <v>126418.99</v>
      </c>
      <c r="I39" s="22">
        <v>0</v>
      </c>
      <c r="J39" s="22">
        <v>126418.99</v>
      </c>
      <c r="K39" s="23">
        <v>240480</v>
      </c>
      <c r="L39" s="24">
        <f>K39-J39</f>
        <v>114061.01</v>
      </c>
      <c r="M39" s="18"/>
      <c r="N39" s="25">
        <f>K39+M39</f>
        <v>240480</v>
      </c>
    </row>
    <row r="40" spans="1:14" ht="18.75" x14ac:dyDescent="0.3">
      <c r="A40" s="4"/>
      <c r="B40" s="5"/>
      <c r="C40" s="19">
        <v>801</v>
      </c>
      <c r="D40" s="20">
        <v>951</v>
      </c>
      <c r="E40" s="21" t="s">
        <v>10</v>
      </c>
      <c r="F40" s="20" t="s">
        <v>18</v>
      </c>
      <c r="G40" s="20" t="s">
        <v>17</v>
      </c>
      <c r="H40" s="22">
        <v>1323207.73</v>
      </c>
      <c r="I40" s="22">
        <v>0</v>
      </c>
      <c r="J40" s="22">
        <v>1009433.23</v>
      </c>
      <c r="K40" s="23">
        <v>1766858.44</v>
      </c>
      <c r="L40" s="24">
        <f>K40-J40</f>
        <v>757425.21</v>
      </c>
      <c r="M40" s="18"/>
      <c r="N40" s="25">
        <f>K40+M40</f>
        <v>1766858.44</v>
      </c>
    </row>
    <row r="41" spans="1:14" ht="18.75" x14ac:dyDescent="0.3">
      <c r="A41" s="4"/>
      <c r="B41" s="5"/>
      <c r="C41" s="19">
        <v>801</v>
      </c>
      <c r="D41" s="20">
        <v>951</v>
      </c>
      <c r="E41" s="21" t="s">
        <v>10</v>
      </c>
      <c r="F41" s="20" t="s">
        <v>16</v>
      </c>
      <c r="G41" s="20" t="s">
        <v>15</v>
      </c>
      <c r="H41" s="22">
        <v>399610.48</v>
      </c>
      <c r="I41" s="22">
        <v>0</v>
      </c>
      <c r="J41" s="22">
        <v>298329.92</v>
      </c>
      <c r="K41" s="23">
        <v>584591.25</v>
      </c>
      <c r="L41" s="24">
        <f>K41-J41</f>
        <v>286261.33</v>
      </c>
      <c r="M41" s="18"/>
      <c r="N41" s="25">
        <f>K41+M41</f>
        <v>584591.25</v>
      </c>
    </row>
    <row r="42" spans="1:14" ht="18.75" x14ac:dyDescent="0.3">
      <c r="A42" s="4"/>
      <c r="B42" s="5"/>
      <c r="C42" s="19">
        <v>801</v>
      </c>
      <c r="D42" s="20">
        <v>951</v>
      </c>
      <c r="E42" s="21" t="s">
        <v>10</v>
      </c>
      <c r="F42" s="20" t="s">
        <v>12</v>
      </c>
      <c r="G42" s="20" t="s">
        <v>8</v>
      </c>
      <c r="H42" s="22">
        <v>26351.75</v>
      </c>
      <c r="I42" s="22">
        <v>0</v>
      </c>
      <c r="J42" s="22">
        <v>34188.21</v>
      </c>
      <c r="K42" s="23">
        <v>29200</v>
      </c>
      <c r="L42" s="24">
        <f>K42-J42</f>
        <v>-4988.2099999999991</v>
      </c>
      <c r="M42" s="18">
        <v>10000</v>
      </c>
      <c r="N42" s="25">
        <f>K42+M42</f>
        <v>39200</v>
      </c>
    </row>
    <row r="43" spans="1:14" ht="18.75" x14ac:dyDescent="0.3">
      <c r="A43" s="4"/>
      <c r="B43" s="5"/>
      <c r="C43" s="19">
        <v>801</v>
      </c>
      <c r="D43" s="20">
        <v>951</v>
      </c>
      <c r="E43" s="21" t="s">
        <v>10</v>
      </c>
      <c r="F43" s="20" t="s">
        <v>12</v>
      </c>
      <c r="G43" s="20" t="s">
        <v>14</v>
      </c>
      <c r="H43" s="22">
        <v>11588.12</v>
      </c>
      <c r="I43" s="22">
        <v>0</v>
      </c>
      <c r="J43" s="22">
        <v>14587.48</v>
      </c>
      <c r="K43" s="23">
        <v>14184</v>
      </c>
      <c r="L43" s="24">
        <f>K43-J43</f>
        <v>-403.47999999999956</v>
      </c>
      <c r="M43" s="18">
        <v>5500</v>
      </c>
      <c r="N43" s="25">
        <f>K43+M43</f>
        <v>19684</v>
      </c>
    </row>
    <row r="44" spans="1:14" ht="18.75" x14ac:dyDescent="0.3">
      <c r="A44" s="4"/>
      <c r="B44" s="5"/>
      <c r="C44" s="19">
        <v>801</v>
      </c>
      <c r="D44" s="20">
        <v>951</v>
      </c>
      <c r="E44" s="21" t="s">
        <v>10</v>
      </c>
      <c r="F44" s="20" t="s">
        <v>12</v>
      </c>
      <c r="G44" s="20" t="s">
        <v>13</v>
      </c>
      <c r="H44" s="22">
        <v>25339.55</v>
      </c>
      <c r="I44" s="22">
        <v>0</v>
      </c>
      <c r="J44" s="22">
        <v>18900</v>
      </c>
      <c r="K44" s="23">
        <v>25339.55</v>
      </c>
      <c r="L44" s="24">
        <f>K44-J44</f>
        <v>6439.5499999999993</v>
      </c>
      <c r="M44" s="18"/>
      <c r="N44" s="25">
        <f>K44+M44</f>
        <v>25339.55</v>
      </c>
    </row>
    <row r="45" spans="1:14" ht="18.75" x14ac:dyDescent="0.3">
      <c r="A45" s="4"/>
      <c r="B45" s="5"/>
      <c r="C45" s="19">
        <v>801</v>
      </c>
      <c r="D45" s="20">
        <v>951</v>
      </c>
      <c r="E45" s="21" t="s">
        <v>10</v>
      </c>
      <c r="F45" s="20" t="s">
        <v>12</v>
      </c>
      <c r="G45" s="20" t="s">
        <v>11</v>
      </c>
      <c r="H45" s="22">
        <v>107028.77</v>
      </c>
      <c r="I45" s="22">
        <v>0</v>
      </c>
      <c r="J45" s="22">
        <v>107028.77</v>
      </c>
      <c r="K45" s="23">
        <v>157000</v>
      </c>
      <c r="L45" s="24">
        <f>K45-J45</f>
        <v>49971.229999999996</v>
      </c>
      <c r="M45" s="18"/>
      <c r="N45" s="25">
        <f>K45+M45</f>
        <v>157000</v>
      </c>
    </row>
    <row r="46" spans="1:14" ht="18.75" x14ac:dyDescent="0.3">
      <c r="A46" s="4"/>
      <c r="B46" s="5"/>
      <c r="C46" s="19">
        <v>801</v>
      </c>
      <c r="D46" s="20">
        <v>951</v>
      </c>
      <c r="E46" s="21" t="s">
        <v>10</v>
      </c>
      <c r="F46" s="20" t="s">
        <v>9</v>
      </c>
      <c r="G46" s="20" t="s">
        <v>8</v>
      </c>
      <c r="H46" s="22">
        <v>318884.39</v>
      </c>
      <c r="I46" s="22">
        <v>0</v>
      </c>
      <c r="J46" s="22">
        <v>318884.39</v>
      </c>
      <c r="K46" s="23">
        <v>400000</v>
      </c>
      <c r="L46" s="24">
        <f>K46-J46</f>
        <v>81115.609999999986</v>
      </c>
      <c r="M46" s="18"/>
      <c r="N46" s="25">
        <f>K46+M46</f>
        <v>400000</v>
      </c>
    </row>
    <row r="47" spans="1:14" ht="18.75" x14ac:dyDescent="0.3">
      <c r="A47" s="4"/>
      <c r="B47" s="5"/>
      <c r="C47" s="19">
        <v>1301</v>
      </c>
      <c r="D47" s="20">
        <v>951</v>
      </c>
      <c r="E47" s="21" t="s">
        <v>7</v>
      </c>
      <c r="F47" s="20" t="s">
        <v>6</v>
      </c>
      <c r="G47" s="20" t="s">
        <v>5</v>
      </c>
      <c r="H47" s="22">
        <v>0</v>
      </c>
      <c r="I47" s="22">
        <v>0</v>
      </c>
      <c r="J47" s="22">
        <v>0</v>
      </c>
      <c r="K47" s="23">
        <v>500</v>
      </c>
      <c r="L47" s="24">
        <f>K47-J47</f>
        <v>500</v>
      </c>
      <c r="M47" s="18"/>
      <c r="N47" s="25">
        <f>K47+M47</f>
        <v>500</v>
      </c>
    </row>
    <row r="48" spans="1:14" ht="18.75" x14ac:dyDescent="0.3">
      <c r="A48" s="4"/>
      <c r="B48" s="5"/>
      <c r="C48" s="19">
        <v>1403</v>
      </c>
      <c r="D48" s="20">
        <v>951</v>
      </c>
      <c r="E48" s="21" t="s">
        <v>4</v>
      </c>
      <c r="F48" s="20" t="s">
        <v>2</v>
      </c>
      <c r="G48" s="20" t="s">
        <v>1</v>
      </c>
      <c r="H48" s="22">
        <v>1239232</v>
      </c>
      <c r="I48" s="22">
        <v>0</v>
      </c>
      <c r="J48" s="22">
        <v>1084328</v>
      </c>
      <c r="K48" s="23">
        <v>1858848</v>
      </c>
      <c r="L48" s="24">
        <f>K48-J48</f>
        <v>774520</v>
      </c>
      <c r="M48" s="18"/>
      <c r="N48" s="25">
        <f>K48+M48</f>
        <v>1858848</v>
      </c>
    </row>
    <row r="49" spans="1:14" ht="19.5" thickBot="1" x14ac:dyDescent="0.35">
      <c r="A49" s="4"/>
      <c r="B49" s="3"/>
      <c r="C49" s="26">
        <v>1403</v>
      </c>
      <c r="D49" s="27">
        <v>951</v>
      </c>
      <c r="E49" s="28" t="s">
        <v>3</v>
      </c>
      <c r="F49" s="27" t="s">
        <v>2</v>
      </c>
      <c r="G49" s="27" t="s">
        <v>1</v>
      </c>
      <c r="H49" s="29">
        <v>139540.88</v>
      </c>
      <c r="I49" s="29">
        <v>0</v>
      </c>
      <c r="J49" s="29">
        <v>139540.88</v>
      </c>
      <c r="K49" s="30">
        <v>209311.29</v>
      </c>
      <c r="L49" s="24">
        <f>K49-J49</f>
        <v>69770.41</v>
      </c>
      <c r="M49" s="18"/>
      <c r="N49" s="25">
        <f>K49+M49</f>
        <v>209311.29</v>
      </c>
    </row>
    <row r="50" spans="1:14" ht="19.5" thickBot="1" x14ac:dyDescent="0.35">
      <c r="A50" s="1"/>
      <c r="B50" s="2" t="s">
        <v>0</v>
      </c>
      <c r="C50" s="31"/>
      <c r="D50" s="31"/>
      <c r="E50" s="32"/>
      <c r="F50" s="33"/>
      <c r="G50" s="31"/>
      <c r="H50" s="34">
        <v>11101151.289999999</v>
      </c>
      <c r="I50" s="35">
        <v>9707066.9199999999</v>
      </c>
      <c r="J50" s="36">
        <v>9637529.3499999996</v>
      </c>
      <c r="K50" s="37">
        <v>14685200.640000001</v>
      </c>
      <c r="L50" s="24">
        <f>K50-J50</f>
        <v>5047671.290000001</v>
      </c>
      <c r="M50" s="18">
        <f>SUM(M14:M49)</f>
        <v>40000</v>
      </c>
      <c r="N50" s="25">
        <f>K50+M50</f>
        <v>14725200.640000001</v>
      </c>
    </row>
    <row r="51" spans="1:14" ht="12.75" customHeight="1" x14ac:dyDescent="0.2">
      <c r="A51" s="1"/>
      <c r="B51" s="1"/>
      <c r="C51" s="38"/>
      <c r="D51" s="39"/>
      <c r="E51" s="39"/>
      <c r="F51" s="38"/>
      <c r="G51" s="38"/>
      <c r="H51" s="39"/>
      <c r="I51" s="39"/>
      <c r="J51" s="39"/>
      <c r="K51" s="39"/>
      <c r="L51" s="39"/>
      <c r="M51" s="40"/>
      <c r="N51" s="40"/>
    </row>
    <row r="52" spans="1:14" ht="11.2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</sheetData>
  <mergeCells count="12">
    <mergeCell ref="A5:I5"/>
    <mergeCell ref="A6:H6"/>
    <mergeCell ref="H10:H11"/>
    <mergeCell ref="I10:I11"/>
    <mergeCell ref="J10:J11"/>
    <mergeCell ref="B10:B11"/>
    <mergeCell ref="C10:C11"/>
    <mergeCell ref="D10:D11"/>
    <mergeCell ref="E10:E11"/>
    <mergeCell ref="F10:F11"/>
    <mergeCell ref="G10:G11"/>
    <mergeCell ref="K10:K11"/>
  </mergeCells>
  <printOptions horizontalCentered="1"/>
  <pageMargins left="0.39370078740157499" right="0.39370078740157499" top="0.606299197579932" bottom="0.606299197579932" header="0.275590546487823" footer="0.275590546487823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бюджета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pos1</cp:lastModifiedBy>
  <cp:lastPrinted>2025-08-18T03:30:53Z</cp:lastPrinted>
  <dcterms:created xsi:type="dcterms:W3CDTF">2025-08-18T03:21:55Z</dcterms:created>
  <dcterms:modified xsi:type="dcterms:W3CDTF">2025-08-18T03:36:39Z</dcterms:modified>
</cp:coreProperties>
</file>